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117" windowHeight="951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<sst xmlns="http://schemas.openxmlformats.org/spreadsheetml/2006/main" count="154" uniqueCount="127">
  <si>
    <t>附件2</t>
  </si>
  <si>
    <t>项目支出绩效自评表</t>
  </si>
  <si>
    <t>（2022年度）</t>
  </si>
  <si>
    <t>项目名称</t>
  </si>
  <si>
    <t>北京市特色高水平骨干专业（群）-食品安全与营养专业群</t>
  </si>
  <si>
    <t>主管部门</t>
  </si>
  <si>
    <t>北京市粮食和物资储备局</t>
  </si>
  <si>
    <t>实施单位</t>
  </si>
  <si>
    <t>北京市经济管理学校</t>
  </si>
  <si>
    <t>项目负责人</t>
  </si>
  <si>
    <t>杨斯超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</si>
  <si>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</si>
  <si>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</si>
  <si>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</si>
  <si>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</si>
  <si>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</si>
  <si>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</si>
  <si>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</si>
  <si>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</si>
  <si>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</si>
  <si>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</si>
  <si>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上年结转资金</t>
  </si>
  <si>
    <t>——</t>
  </si>
  <si>
    <t>其他资金</t>
  </si>
  <si>
    <t>年
度
总
体
目
标</t>
  </si>
  <si>
    <t>预期目标</t>
  </si>
  <si>
    <t>实际完成情况</t>
  </si>
  <si>
    <t>本专业2020年招生共计121人，2021年招生共计170人，预计2022年招生人数达到120人。完成4本活页式教材开发，申报2项市级课题，建成食品理化检测实训室2间、微生物实训室2间。面向企业开放120学时，提供职业体验课时60学时，面向粮食行业及相关企业职工技能培训达100人次，企业岗位定制培训100人天。中小学职业体验达120人天，在1-2个社区开展食品健康安全知识培训。社会举办中小学职业体验5场，参与人数100人次，校内学生服务社区居民50人次。</t>
  </si>
  <si>
    <r>
      <rPr>
        <sz val="10"/>
        <color rgb="FF000000"/>
        <rFont val="宋体"/>
        <charset val="134"/>
      </rPr>
      <t>本专业2020年招生共计121人，2021年招生共计170人</t>
    </r>
    <r>
      <rPr>
        <sz val="10"/>
        <rFont val="宋体"/>
        <charset val="134"/>
      </rPr>
      <t>，2022年实际招生人数为111人。</t>
    </r>
    <r>
      <rPr>
        <sz val="10"/>
        <color rgb="FF000000"/>
        <rFont val="宋体"/>
        <charset val="134"/>
      </rPr>
      <t>完成4本活页式教材开发，建设课程配套资源82个，课程思政内容课例量4个，课程标准4门，申报2项市级课题，建成食品理化检测实训室2间、微生物实训室2间。中小学职业体验达50人次。社会举办中小学职业体验2场。</t>
    </r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</si>
  <si>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</si>
  <si>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</si>
  <si>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</si>
  <si>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</si>
  <si>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</si>
  <si>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</si>
  <si>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
改进措施</t>
  </si>
  <si>
    <t>产
出
指
标
（50分）</t>
  </si>
  <si>
    <t>数量指标
（28分）</t>
  </si>
  <si>
    <t>形成活页式教材数量</t>
  </si>
  <si>
    <t>≥4本</t>
  </si>
  <si>
    <t>4本</t>
  </si>
  <si>
    <t>建设共享型食品理化检测实训基地数量</t>
  </si>
  <si>
    <t>≥2间</t>
  </si>
  <si>
    <t>2间</t>
  </si>
  <si>
    <t>建设共享型食品微生物检测实训基地数量</t>
  </si>
  <si>
    <t>技术共享平台</t>
  </si>
  <si>
    <t>≥1个</t>
  </si>
  <si>
    <t>0个</t>
  </si>
  <si>
    <t>横向课题数量</t>
  </si>
  <si>
    <t>≥2项</t>
  </si>
  <si>
    <t>2项</t>
  </si>
  <si>
    <t>建设课程配套资源数量</t>
  </si>
  <si>
    <t>≥76个</t>
  </si>
  <si>
    <t>82个</t>
  </si>
  <si>
    <t>课程思政内容课例量</t>
  </si>
  <si>
    <t>≥4个</t>
  </si>
  <si>
    <t>4个</t>
  </si>
  <si>
    <t>召开师德师风主题讲座次数</t>
  </si>
  <si>
    <t>≥2次</t>
  </si>
  <si>
    <t>2次</t>
  </si>
  <si>
    <t>召开思政讲座次数</t>
  </si>
  <si>
    <t>≥4次</t>
  </si>
  <si>
    <t>4次</t>
  </si>
  <si>
    <t>课程标准量</t>
  </si>
  <si>
    <t>高玉树先进事迹讲座与交流次数</t>
  </si>
  <si>
    <t>≥5次</t>
  </si>
  <si>
    <t>5次</t>
  </si>
  <si>
    <t>质量指标
（8分）</t>
  </si>
  <si>
    <t>研究成果及教材达标率</t>
  </si>
  <si>
    <t>≥90%</t>
  </si>
  <si>
    <t>实践教学基地合格率</t>
  </si>
  <si>
    <t>≥98%</t>
  </si>
  <si>
    <t>发表论文</t>
  </si>
  <si>
    <t>≥5篇</t>
  </si>
  <si>
    <t>3篇</t>
  </si>
  <si>
    <t>申请预算时未考虑到版面费用增加的客观原因，造成发表论文数量未达标</t>
  </si>
  <si>
    <t>课程建设合格率</t>
  </si>
  <si>
    <t>时效指标
（5分）</t>
  </si>
  <si>
    <t>师德师风主题讲座、高玉树先进事迹讲座与交流、横向课题、论文发表、技术共享平台等完成时效</t>
  </si>
  <si>
    <t>≤11月</t>
  </si>
  <si>
    <t>11月</t>
  </si>
  <si>
    <t>课程标准完成时效</t>
  </si>
  <si>
    <t>≤9月</t>
  </si>
  <si>
    <t>9月</t>
  </si>
  <si>
    <t>共享型食品理化检测实训基地建设、共享型食品微生物检测实训基地建设完成时效</t>
  </si>
  <si>
    <t>课程思政内容课例、思政讲座完成时效</t>
  </si>
  <si>
    <t>≤10月</t>
  </si>
  <si>
    <t>10月</t>
  </si>
  <si>
    <t>课程配套资源、活页式教材完成时效</t>
  </si>
  <si>
    <t>成本指标
（9分）</t>
  </si>
  <si>
    <t>本年项目实施成本</t>
  </si>
  <si>
    <t>≤512.893192万元</t>
  </si>
  <si>
    <t>487.2868万元</t>
  </si>
  <si>
    <t>实践教学基地成本</t>
  </si>
  <si>
    <t>≤311.3131万元</t>
  </si>
  <si>
    <t>242.9968万元</t>
  </si>
  <si>
    <t>课程建设成本</t>
  </si>
  <si>
    <t>≤44.52万元</t>
  </si>
  <si>
    <t>44.52万元</t>
  </si>
  <si>
    <t>效
益
指
标
（30分</t>
  </si>
  <si>
    <t>社会效益指标
（20分）</t>
  </si>
  <si>
    <t>面向企业开放学时长</t>
  </si>
  <si>
    <t>≥120学时</t>
  </si>
  <si>
    <t>0学时</t>
  </si>
  <si>
    <t>由于疫情客观原因，未能面向企业员工、社区居民、粮食行业企业职工开展线下进校园培训</t>
  </si>
  <si>
    <t>面向社区开放学时长</t>
  </si>
  <si>
    <t>≥50学时</t>
  </si>
  <si>
    <t>粮食行业及相关企业职工技能培训人次</t>
  </si>
  <si>
    <t>≥100人次</t>
  </si>
  <si>
    <t>0人次</t>
  </si>
  <si>
    <t>毕业学生升学率</t>
  </si>
  <si>
    <t>中小学职业体验达量</t>
  </si>
  <si>
    <t>≥120人次</t>
  </si>
  <si>
    <t>50人次</t>
  </si>
  <si>
    <t>由于疫情客观原因，未能按计划人次完成面对中小学生职业体验</t>
  </si>
  <si>
    <t>可持续影响指标
（10分）</t>
  </si>
  <si>
    <t>专业群建设持续对学校、行业等的影响期限</t>
  </si>
  <si>
    <t>≥6年</t>
  </si>
  <si>
    <t>10年</t>
  </si>
  <si>
    <t>满意度指标
（10分）</t>
  </si>
  <si>
    <t>服务对象满意度指标
（10分）</t>
  </si>
  <si>
    <t>师生满意度</t>
  </si>
  <si>
    <t>社会人员满意度</t>
  </si>
  <si>
    <t>≥95%</t>
  </si>
  <si>
    <t>未对社会人员进行满意度调查</t>
  </si>
  <si>
    <t>总分</t>
  </si>
  <si>
    <t>填报注意事项：
    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3.请在“偏差原因分析及改进措施”中说明偏离目标、不能完成目标的原因及拟采取的措施。
    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</si>
</sst>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%"/>
    <numFmt numFmtId="178" formatCode="0.00_ "/>
    <numFmt numFmtId="179" formatCode="0_);[Red]\(0\)"/>
  </numFmts>
  <fonts count="30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10"/>
      <color theme="1"/>
      <name val="宋体"/>
      <charset val="134"/>
      <scheme val="minor"/>
    </font>
    <font>
      <sz val="14"/>
      <color indexed="8"/>
      <name val="方正黑体_GBK"/>
      <charset val="134"/>
    </font>
    <font>
      <sz val="16"/>
      <color indexed="8"/>
      <name val="黑体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  <scheme val="minor"/>
    </font>
    <font>
      <b/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14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17" applyNumberFormat="0" applyAlignment="0" applyProtection="0">
      <alignment vertical="center"/>
    </xf>
    <xf numFmtId="0" fontId="23" fillId="12" borderId="13" applyNumberFormat="0" applyAlignment="0" applyProtection="0">
      <alignment vertical="center"/>
    </xf>
    <xf numFmtId="0" fontId="24" fillId="13" borderId="18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29" fillId="0" borderId="0"/>
  </cellStyleXfs>
  <cellXfs count="72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76" fontId="5" fillId="0" borderId="1" xfId="8" applyNumberFormat="1" applyFont="1" applyFill="1" applyBorder="1" applyAlignment="1" applyProtection="1">
      <alignment horizontal="center" vertical="center" wrapText="1"/>
    </xf>
    <xf numFmtId="178" fontId="5" fillId="0" borderId="1" xfId="8" applyNumberFormat="1" applyFont="1" applyFill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right" vertical="center" wrapText="1"/>
    </xf>
    <xf numFmtId="179" fontId="5" fillId="0" borderId="1" xfId="11" applyNumberFormat="1" applyFont="1" applyBorder="1" applyAlignment="1">
      <alignment horizontal="center" vertical="center" wrapText="1"/>
    </xf>
    <xf numFmtId="17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7" fillId="0" borderId="5" xfId="49" applyNumberFormat="1" applyFont="1" applyBorder="1" applyAlignment="1">
      <alignment horizontal="center" vertical="center" wrapText="1"/>
    </xf>
    <xf numFmtId="49" fontId="7" fillId="0" borderId="1" xfId="49" applyNumberFormat="1" applyFont="1" applyBorder="1" applyAlignment="1">
      <alignment horizontal="left" vertical="center" wrapText="1"/>
    </xf>
    <xf numFmtId="49" fontId="7" fillId="0" borderId="1" xfId="49" applyNumberFormat="1" applyFont="1" applyBorder="1" applyAlignment="1">
      <alignment horizontal="center" vertical="center" wrapText="1"/>
    </xf>
    <xf numFmtId="178" fontId="7" fillId="0" borderId="1" xfId="49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49" fontId="7" fillId="0" borderId="6" xfId="49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7" fillId="0" borderId="5" xfId="49" applyNumberFormat="1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78" fontId="7" fillId="0" borderId="5" xfId="49" applyNumberFormat="1" applyFont="1" applyBorder="1" applyAlignment="1">
      <alignment horizontal="center" vertical="center" wrapText="1"/>
    </xf>
    <xf numFmtId="49" fontId="7" fillId="0" borderId="9" xfId="49" applyNumberFormat="1" applyFont="1" applyBorder="1" applyAlignment="1">
      <alignment horizontal="center" vertical="center" wrapText="1"/>
    </xf>
    <xf numFmtId="0" fontId="0" fillId="0" borderId="9" xfId="0" applyBorder="1" applyAlignment="1">
      <alignment horizontal="left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178" fontId="0" fillId="0" borderId="9" xfId="0" applyNumberFormat="1" applyBorder="1" applyAlignment="1">
      <alignment horizontal="center" vertical="center" wrapText="1"/>
    </xf>
    <xf numFmtId="9" fontId="5" fillId="0" borderId="2" xfId="0" applyNumberFormat="1" applyFont="1" applyBorder="1" applyAlignment="1">
      <alignment horizontal="center" vertical="center" wrapText="1"/>
    </xf>
    <xf numFmtId="10" fontId="5" fillId="0" borderId="2" xfId="0" applyNumberFormat="1" applyFont="1" applyBorder="1" applyAlignment="1">
      <alignment horizontal="center" vertical="center" wrapText="1"/>
    </xf>
    <xf numFmtId="10" fontId="5" fillId="2" borderId="2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49" fontId="7" fillId="2" borderId="1" xfId="49" applyNumberFormat="1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78" fontId="5" fillId="0" borderId="1" xfId="0" applyNumberFormat="1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177" fontId="5" fillId="2" borderId="1" xfId="0" applyNumberFormat="1" applyFont="1" applyFill="1" applyBorder="1" applyAlignment="1">
      <alignment horizontal="center" vertical="center" wrapText="1"/>
    </xf>
    <xf numFmtId="177" fontId="0" fillId="2" borderId="1" xfId="0" applyNumberFormat="1" applyFill="1" applyBorder="1" applyAlignment="1">
      <alignment horizontal="center" vertical="center" wrapText="1"/>
    </xf>
    <xf numFmtId="178" fontId="5" fillId="0" borderId="5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9" fontId="5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78" fontId="9" fillId="0" borderId="1" xfId="0" applyNumberFormat="1" applyFont="1" applyBorder="1" applyAlignment="1">
      <alignment horizontal="center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center" vertical="center" wrapText="1"/>
    </xf>
    <xf numFmtId="10" fontId="5" fillId="0" borderId="1" xfId="8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3" fontId="9" fillId="0" borderId="1" xfId="8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9"/>
  <sheetViews>
    <sheetView tabSelected="1" view="pageBreakPreview" zoomScale="85" zoomScaleNormal="100" topLeftCell="A13" workbookViewId="0">
      <selection activeCell="H35" sqref="H35"/>
    </sheetView>
  </sheetViews>
  <sheetFormatPr defaultColWidth="9" defaultRowHeight="13.5"/>
  <cols>
    <col min="1" max="1" width="4" style="5" customWidth="1"/>
    <col min="2" max="2" width="8.75221238938053" style="5" customWidth="1"/>
    <col min="3" max="3" width="13.5044247787611" style="5" customWidth="1"/>
    <col min="4" max="4" width="22.8761061946903" style="5" customWidth="1"/>
    <col min="5" max="5" width="16.1238938053097" style="6" customWidth="1"/>
    <col min="6" max="6" width="12.5575221238938" style="6" customWidth="1"/>
    <col min="7" max="7" width="12.1504424778761" style="5" customWidth="1"/>
    <col min="8" max="8" width="8" style="6" customWidth="1"/>
    <col min="9" max="9" width="7.87610619469027" style="6" customWidth="1"/>
    <col min="10" max="10" width="17.5309734513274" style="6" customWidth="1"/>
  </cols>
  <sheetData>
    <row r="1" ht="27" customHeight="1" spans="1:10">
      <c r="A1" s="7" t="s">
        <v>0</v>
      </c>
      <c r="B1" s="7"/>
      <c r="C1" s="7"/>
      <c r="D1" s="7"/>
      <c r="E1" s="8"/>
      <c r="F1" s="8"/>
      <c r="G1" s="7"/>
      <c r="H1" s="7"/>
      <c r="I1" s="8"/>
      <c r="J1" s="8"/>
    </row>
    <row r="2" ht="20.25" spans="1:10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="1" customFormat="1" ht="17.25" customHeight="1" spans="1:10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</row>
    <row r="4" ht="18.75" customHeight="1" spans="1:10">
      <c r="A4" s="11" t="s">
        <v>3</v>
      </c>
      <c r="B4" s="11"/>
      <c r="C4" s="11"/>
      <c r="D4" s="11" t="s">
        <v>4</v>
      </c>
      <c r="E4" s="11"/>
      <c r="F4" s="11"/>
      <c r="G4" s="11"/>
      <c r="H4" s="11"/>
      <c r="I4" s="11"/>
      <c r="J4" s="11"/>
    </row>
    <row r="5" ht="18.75" customHeight="1" spans="1:10">
      <c r="A5" s="11" t="s">
        <v>5</v>
      </c>
      <c r="B5" s="11"/>
      <c r="C5" s="11"/>
      <c r="D5" s="11" t="s">
        <v>6</v>
      </c>
      <c r="E5" s="11"/>
      <c r="F5" s="11" t="s">
        <v>7</v>
      </c>
      <c r="G5" s="11"/>
      <c r="H5" s="11"/>
      <c r="I5" s="11" t="s">
        <v>8</v>
      </c>
      <c r="J5" s="11"/>
    </row>
    <row r="6" ht="18.75" customHeight="1" spans="1:10">
      <c r="A6" s="11" t="s">
        <v>9</v>
      </c>
      <c r="B6" s="11"/>
      <c r="C6" s="11"/>
      <c r="D6" s="11" t="s">
        <v>10</v>
      </c>
      <c r="E6" s="11"/>
      <c r="F6" s="11" t="s">
        <v>11</v>
      </c>
      <c r="G6" s="11"/>
      <c r="H6" s="11"/>
      <c r="I6" s="11">
        <v>18500426018</v>
      </c>
      <c r="J6" s="11"/>
    </row>
    <row r="7" s="2" customFormat="1" ht="16" customHeight="1" spans="1:10">
      <c r="A7" s="11" t="s">
        <v>12</v>
      </c>
      <c r="B7" s="11"/>
      <c r="C7" s="11"/>
      <c r="D7" s="11"/>
      <c r="E7" s="11" t="s">
        <v>13</v>
      </c>
      <c r="F7" s="11" t="s">
        <v>14</v>
      </c>
      <c r="G7" s="11" t="s">
        <v>15</v>
      </c>
      <c r="H7" s="11" t="s">
        <v>16</v>
      </c>
      <c r="I7" s="11" t="s">
        <v>17</v>
      </c>
      <c r="J7" s="11" t="s">
        <v>18</v>
      </c>
    </row>
    <row r="8" ht="19" customHeight="1" spans="1:10">
      <c r="A8" s="11"/>
      <c r="B8" s="11"/>
      <c r="C8" s="11"/>
      <c r="D8" s="12" t="s">
        <v>19</v>
      </c>
      <c r="E8" s="13">
        <v>520.169192</v>
      </c>
      <c r="F8" s="13">
        <v>512.893192</v>
      </c>
      <c r="G8" s="13">
        <v>487.2868</v>
      </c>
      <c r="H8" s="14">
        <v>10</v>
      </c>
      <c r="I8" s="69">
        <f>G8/F8</f>
        <v>0.950074611245766</v>
      </c>
      <c r="J8" s="14">
        <v>9.5</v>
      </c>
    </row>
    <row r="9" ht="17.25" customHeight="1" spans="1:10">
      <c r="A9" s="11"/>
      <c r="B9" s="11"/>
      <c r="C9" s="11"/>
      <c r="D9" s="15" t="s">
        <v>20</v>
      </c>
      <c r="E9" s="13">
        <v>520.169192</v>
      </c>
      <c r="F9" s="13">
        <v>512.893192</v>
      </c>
      <c r="G9" s="13">
        <v>487.2868</v>
      </c>
      <c r="H9" s="14">
        <v>10</v>
      </c>
      <c r="I9" s="69">
        <f t="shared" ref="I9:I11" si="0">G9/F9</f>
        <v>0.950074611245766</v>
      </c>
      <c r="J9" s="14">
        <v>9.5</v>
      </c>
    </row>
    <row r="10" ht="17.25" customHeight="1" spans="1:10">
      <c r="A10" s="11"/>
      <c r="B10" s="11"/>
      <c r="C10" s="11"/>
      <c r="D10" s="16" t="s">
        <v>21</v>
      </c>
      <c r="E10" s="17" t="s">
        <v>22</v>
      </c>
      <c r="F10" s="17" t="s">
        <v>22</v>
      </c>
      <c r="G10" s="17" t="s">
        <v>22</v>
      </c>
      <c r="H10" s="17" t="s">
        <v>22</v>
      </c>
      <c r="I10" s="17" t="s">
        <v>22</v>
      </c>
      <c r="J10" s="17" t="s">
        <v>22</v>
      </c>
    </row>
    <row r="11" ht="17.25" customHeight="1" spans="1:10">
      <c r="A11" s="11"/>
      <c r="B11" s="11"/>
      <c r="C11" s="11"/>
      <c r="D11" s="15" t="s">
        <v>23</v>
      </c>
      <c r="E11" s="17" t="s">
        <v>22</v>
      </c>
      <c r="F11" s="17" t="s">
        <v>22</v>
      </c>
      <c r="G11" s="17" t="s">
        <v>22</v>
      </c>
      <c r="H11" s="18" t="s">
        <v>22</v>
      </c>
      <c r="I11" s="18" t="s">
        <v>22</v>
      </c>
      <c r="J11" s="18" t="s">
        <v>22</v>
      </c>
    </row>
    <row r="12" ht="21" customHeight="1" spans="1:10">
      <c r="A12" s="11" t="s">
        <v>24</v>
      </c>
      <c r="B12" s="11" t="s">
        <v>25</v>
      </c>
      <c r="C12" s="11"/>
      <c r="D12" s="11"/>
      <c r="E12" s="11"/>
      <c r="F12" s="11" t="s">
        <v>26</v>
      </c>
      <c r="G12" s="11"/>
      <c r="H12" s="11"/>
      <c r="I12" s="11"/>
      <c r="J12" s="11"/>
    </row>
    <row r="13" ht="93" customHeight="1" spans="1:10">
      <c r="A13" s="19"/>
      <c r="B13" s="20" t="s">
        <v>27</v>
      </c>
      <c r="C13" s="21"/>
      <c r="D13" s="21"/>
      <c r="E13" s="22"/>
      <c r="F13" s="23" t="s">
        <v>28</v>
      </c>
      <c r="G13" s="21"/>
      <c r="H13" s="21"/>
      <c r="I13" s="21"/>
      <c r="J13" s="26"/>
    </row>
    <row r="14" s="3" customFormat="1" ht="25.5" spans="1:10">
      <c r="A14" s="24" t="s">
        <v>29</v>
      </c>
      <c r="B14" s="11" t="s">
        <v>30</v>
      </c>
      <c r="C14" s="11" t="s">
        <v>31</v>
      </c>
      <c r="D14" s="11" t="s">
        <v>32</v>
      </c>
      <c r="E14" s="11" t="s">
        <v>33</v>
      </c>
      <c r="F14" s="25" t="s">
        <v>34</v>
      </c>
      <c r="G14" s="26"/>
      <c r="H14" s="25" t="s">
        <v>16</v>
      </c>
      <c r="I14" s="11" t="s">
        <v>18</v>
      </c>
      <c r="J14" s="11" t="s">
        <v>35</v>
      </c>
    </row>
    <row r="15" s="4" customFormat="1" ht="19.5" customHeight="1" spans="1:10">
      <c r="A15" s="27"/>
      <c r="B15" s="28" t="s">
        <v>36</v>
      </c>
      <c r="C15" s="29" t="s">
        <v>37</v>
      </c>
      <c r="D15" s="30" t="s">
        <v>38</v>
      </c>
      <c r="E15" s="31" t="s">
        <v>39</v>
      </c>
      <c r="F15" s="25" t="s">
        <v>40</v>
      </c>
      <c r="G15" s="26"/>
      <c r="H15" s="32">
        <v>2</v>
      </c>
      <c r="I15" s="32">
        <v>2</v>
      </c>
      <c r="J15" s="11"/>
    </row>
    <row r="16" s="4" customFormat="1" ht="29.25" customHeight="1" spans="1:10">
      <c r="A16" s="27"/>
      <c r="B16" s="33"/>
      <c r="C16" s="34"/>
      <c r="D16" s="30" t="s">
        <v>41</v>
      </c>
      <c r="E16" s="31" t="s">
        <v>42</v>
      </c>
      <c r="F16" s="25" t="s">
        <v>43</v>
      </c>
      <c r="G16" s="35"/>
      <c r="H16" s="32">
        <v>6</v>
      </c>
      <c r="I16" s="32">
        <v>6</v>
      </c>
      <c r="J16" s="11"/>
    </row>
    <row r="17" s="4" customFormat="1" ht="29.25" customHeight="1" spans="1:10">
      <c r="A17" s="27"/>
      <c r="B17" s="33"/>
      <c r="C17" s="34"/>
      <c r="D17" s="30" t="s">
        <v>44</v>
      </c>
      <c r="E17" s="31" t="s">
        <v>42</v>
      </c>
      <c r="F17" s="25" t="s">
        <v>43</v>
      </c>
      <c r="G17" s="35"/>
      <c r="H17" s="32">
        <v>6</v>
      </c>
      <c r="I17" s="32">
        <v>6</v>
      </c>
      <c r="J17" s="11"/>
    </row>
    <row r="18" s="4" customFormat="1" ht="21" customHeight="1" spans="1:10">
      <c r="A18" s="27"/>
      <c r="B18" s="33"/>
      <c r="C18" s="34"/>
      <c r="D18" s="30" t="s">
        <v>45</v>
      </c>
      <c r="E18" s="31" t="s">
        <v>46</v>
      </c>
      <c r="F18" s="25" t="s">
        <v>47</v>
      </c>
      <c r="G18" s="35"/>
      <c r="H18" s="32">
        <v>1</v>
      </c>
      <c r="I18" s="32">
        <v>0</v>
      </c>
      <c r="J18" s="11"/>
    </row>
    <row r="19" s="4" customFormat="1" ht="19.5" customHeight="1" spans="1:10">
      <c r="A19" s="27"/>
      <c r="B19" s="33"/>
      <c r="C19" s="34"/>
      <c r="D19" s="30" t="s">
        <v>48</v>
      </c>
      <c r="E19" s="31" t="s">
        <v>49</v>
      </c>
      <c r="F19" s="25" t="s">
        <v>50</v>
      </c>
      <c r="G19" s="35"/>
      <c r="H19" s="32">
        <v>1</v>
      </c>
      <c r="I19" s="32">
        <v>1</v>
      </c>
      <c r="J19" s="11"/>
    </row>
    <row r="20" s="4" customFormat="1" ht="19.5" customHeight="1" spans="1:10">
      <c r="A20" s="27"/>
      <c r="B20" s="33"/>
      <c r="C20" s="34"/>
      <c r="D20" s="30" t="s">
        <v>51</v>
      </c>
      <c r="E20" s="31" t="s">
        <v>52</v>
      </c>
      <c r="F20" s="25" t="s">
        <v>53</v>
      </c>
      <c r="G20" s="35"/>
      <c r="H20" s="32">
        <v>5</v>
      </c>
      <c r="I20" s="32">
        <v>5</v>
      </c>
      <c r="J20" s="11"/>
    </row>
    <row r="21" s="4" customFormat="1" ht="19.5" customHeight="1" spans="1:10">
      <c r="A21" s="27"/>
      <c r="B21" s="33"/>
      <c r="C21" s="34"/>
      <c r="D21" s="30" t="s">
        <v>54</v>
      </c>
      <c r="E21" s="31" t="s">
        <v>55</v>
      </c>
      <c r="F21" s="25" t="s">
        <v>56</v>
      </c>
      <c r="G21" s="35"/>
      <c r="H21" s="32">
        <v>2</v>
      </c>
      <c r="I21" s="32">
        <v>2</v>
      </c>
      <c r="J21" s="11"/>
    </row>
    <row r="22" s="4" customFormat="1" ht="19.5" customHeight="1" spans="1:10">
      <c r="A22" s="27"/>
      <c r="B22" s="33"/>
      <c r="C22" s="34"/>
      <c r="D22" s="30" t="s">
        <v>57</v>
      </c>
      <c r="E22" s="31" t="s">
        <v>58</v>
      </c>
      <c r="F22" s="25" t="s">
        <v>59</v>
      </c>
      <c r="G22" s="35"/>
      <c r="H22" s="32">
        <v>1</v>
      </c>
      <c r="I22" s="32">
        <v>1</v>
      </c>
      <c r="J22" s="11"/>
    </row>
    <row r="23" s="4" customFormat="1" ht="19.5" customHeight="1" spans="1:10">
      <c r="A23" s="27"/>
      <c r="B23" s="33"/>
      <c r="C23" s="34"/>
      <c r="D23" s="30" t="s">
        <v>60</v>
      </c>
      <c r="E23" s="31" t="s">
        <v>61</v>
      </c>
      <c r="F23" s="25" t="s">
        <v>62</v>
      </c>
      <c r="G23" s="35"/>
      <c r="H23" s="32">
        <v>1</v>
      </c>
      <c r="I23" s="32">
        <v>1</v>
      </c>
      <c r="J23" s="11"/>
    </row>
    <row r="24" s="4" customFormat="1" ht="19.5" customHeight="1" spans="1:10">
      <c r="A24" s="27"/>
      <c r="B24" s="33"/>
      <c r="C24" s="34"/>
      <c r="D24" s="30" t="s">
        <v>63</v>
      </c>
      <c r="E24" s="31" t="s">
        <v>55</v>
      </c>
      <c r="F24" s="25" t="s">
        <v>56</v>
      </c>
      <c r="G24" s="35"/>
      <c r="H24" s="32">
        <v>2</v>
      </c>
      <c r="I24" s="32">
        <v>2</v>
      </c>
      <c r="J24" s="11"/>
    </row>
    <row r="25" s="4" customFormat="1" ht="19.5" customHeight="1" spans="1:10">
      <c r="A25" s="27"/>
      <c r="B25" s="33"/>
      <c r="C25" s="34"/>
      <c r="D25" s="36" t="s">
        <v>64</v>
      </c>
      <c r="E25" s="29" t="s">
        <v>65</v>
      </c>
      <c r="F25" s="37" t="s">
        <v>66</v>
      </c>
      <c r="G25" s="38"/>
      <c r="H25" s="39">
        <v>1</v>
      </c>
      <c r="I25" s="39">
        <v>1</v>
      </c>
      <c r="J25" s="28"/>
    </row>
    <row r="26" s="4" customFormat="1" ht="11" customHeight="1" spans="1:10">
      <c r="A26" s="27"/>
      <c r="B26" s="33"/>
      <c r="C26" s="40"/>
      <c r="D26" s="41"/>
      <c r="E26" s="42"/>
      <c r="F26" s="43"/>
      <c r="G26" s="44"/>
      <c r="H26" s="45"/>
      <c r="I26" s="45"/>
      <c r="J26" s="42"/>
    </row>
    <row r="27" s="4" customFormat="1" ht="19.5" customHeight="1" spans="1:10">
      <c r="A27" s="27"/>
      <c r="B27" s="33"/>
      <c r="C27" s="29" t="s">
        <v>67</v>
      </c>
      <c r="D27" s="30" t="s">
        <v>68</v>
      </c>
      <c r="E27" s="31" t="s">
        <v>69</v>
      </c>
      <c r="F27" s="46">
        <v>0.92</v>
      </c>
      <c r="G27" s="26"/>
      <c r="H27" s="32">
        <v>2</v>
      </c>
      <c r="I27" s="32">
        <v>2</v>
      </c>
      <c r="J27" s="11"/>
    </row>
    <row r="28" s="4" customFormat="1" ht="19.5" customHeight="1" spans="1:10">
      <c r="A28" s="27"/>
      <c r="B28" s="33"/>
      <c r="C28" s="34"/>
      <c r="D28" s="30" t="s">
        <v>70</v>
      </c>
      <c r="E28" s="31" t="s">
        <v>71</v>
      </c>
      <c r="F28" s="47">
        <v>0.985</v>
      </c>
      <c r="G28" s="35"/>
      <c r="H28" s="32">
        <v>2</v>
      </c>
      <c r="I28" s="32">
        <v>2</v>
      </c>
      <c r="J28" s="11"/>
    </row>
    <row r="29" s="4" customFormat="1" ht="51" customHeight="1" spans="1:10">
      <c r="A29" s="27"/>
      <c r="B29" s="33"/>
      <c r="C29" s="34"/>
      <c r="D29" s="30" t="s">
        <v>72</v>
      </c>
      <c r="E29" s="31" t="s">
        <v>73</v>
      </c>
      <c r="F29" s="25" t="s">
        <v>74</v>
      </c>
      <c r="G29" s="35"/>
      <c r="H29" s="32">
        <v>2</v>
      </c>
      <c r="I29" s="32">
        <v>1.2</v>
      </c>
      <c r="J29" s="11" t="s">
        <v>75</v>
      </c>
    </row>
    <row r="30" s="4" customFormat="1" ht="25" customHeight="1" spans="1:10">
      <c r="A30" s="27"/>
      <c r="B30" s="33"/>
      <c r="C30" s="40"/>
      <c r="D30" s="30" t="s">
        <v>76</v>
      </c>
      <c r="E30" s="31" t="s">
        <v>71</v>
      </c>
      <c r="F30" s="48">
        <v>1</v>
      </c>
      <c r="G30" s="49"/>
      <c r="H30" s="32">
        <v>2</v>
      </c>
      <c r="I30" s="32">
        <v>2</v>
      </c>
      <c r="J30" s="55"/>
    </row>
    <row r="31" s="4" customFormat="1" ht="59" customHeight="1" spans="1:10">
      <c r="A31" s="27"/>
      <c r="B31" s="33"/>
      <c r="C31" s="29" t="s">
        <v>77</v>
      </c>
      <c r="D31" s="30" t="s">
        <v>78</v>
      </c>
      <c r="E31" s="31" t="s">
        <v>79</v>
      </c>
      <c r="F31" s="25" t="s">
        <v>80</v>
      </c>
      <c r="G31" s="26"/>
      <c r="H31" s="32">
        <v>1</v>
      </c>
      <c r="I31" s="32">
        <v>1</v>
      </c>
      <c r="J31" s="11"/>
    </row>
    <row r="32" s="4" customFormat="1" ht="21" customHeight="1" spans="1:10">
      <c r="A32" s="27"/>
      <c r="B32" s="33"/>
      <c r="C32" s="34"/>
      <c r="D32" s="30" t="s">
        <v>81</v>
      </c>
      <c r="E32" s="50" t="s">
        <v>82</v>
      </c>
      <c r="F32" s="25" t="s">
        <v>83</v>
      </c>
      <c r="G32" s="35"/>
      <c r="H32" s="32">
        <v>1</v>
      </c>
      <c r="I32" s="32">
        <v>1</v>
      </c>
      <c r="J32" s="11"/>
    </row>
    <row r="33" s="4" customFormat="1" ht="43.5" customHeight="1" spans="1:10">
      <c r="A33" s="27"/>
      <c r="B33" s="33"/>
      <c r="C33" s="34"/>
      <c r="D33" s="30" t="s">
        <v>84</v>
      </c>
      <c r="E33" s="31" t="s">
        <v>79</v>
      </c>
      <c r="F33" s="25" t="s">
        <v>80</v>
      </c>
      <c r="G33" s="35"/>
      <c r="H33" s="32">
        <v>1</v>
      </c>
      <c r="I33" s="32">
        <v>1</v>
      </c>
      <c r="J33" s="11"/>
    </row>
    <row r="34" s="4" customFormat="1" ht="33" customHeight="1" spans="1:10">
      <c r="A34" s="27"/>
      <c r="B34" s="33"/>
      <c r="C34" s="34"/>
      <c r="D34" s="30" t="s">
        <v>85</v>
      </c>
      <c r="E34" s="31" t="s">
        <v>86</v>
      </c>
      <c r="F34" s="25" t="s">
        <v>87</v>
      </c>
      <c r="G34" s="35"/>
      <c r="H34" s="32">
        <v>1</v>
      </c>
      <c r="I34" s="32">
        <v>1</v>
      </c>
      <c r="J34" s="11"/>
    </row>
    <row r="35" s="4" customFormat="1" ht="32" customHeight="1" spans="1:10">
      <c r="A35" s="27"/>
      <c r="B35" s="33"/>
      <c r="C35" s="40"/>
      <c r="D35" s="30" t="s">
        <v>88</v>
      </c>
      <c r="E35" s="31" t="s">
        <v>86</v>
      </c>
      <c r="F35" s="25" t="s">
        <v>87</v>
      </c>
      <c r="G35" s="26"/>
      <c r="H35" s="32">
        <v>1</v>
      </c>
      <c r="I35" s="32">
        <v>1</v>
      </c>
      <c r="J35" s="11"/>
    </row>
    <row r="36" s="4" customFormat="1" ht="19.5" customHeight="1" spans="1:10">
      <c r="A36" s="27"/>
      <c r="B36" s="33"/>
      <c r="C36" s="29" t="s">
        <v>89</v>
      </c>
      <c r="D36" s="30" t="s">
        <v>90</v>
      </c>
      <c r="E36" s="51" t="s">
        <v>91</v>
      </c>
      <c r="F36" s="25" t="s">
        <v>92</v>
      </c>
      <c r="G36" s="26"/>
      <c r="H36" s="32">
        <v>4</v>
      </c>
      <c r="I36" s="32">
        <v>4</v>
      </c>
      <c r="J36" s="11"/>
    </row>
    <row r="37" s="4" customFormat="1" ht="19.5" customHeight="1" spans="1:10">
      <c r="A37" s="27"/>
      <c r="B37" s="33"/>
      <c r="C37" s="34"/>
      <c r="D37" s="30" t="s">
        <v>93</v>
      </c>
      <c r="E37" s="31" t="s">
        <v>94</v>
      </c>
      <c r="F37" s="25" t="s">
        <v>95</v>
      </c>
      <c r="G37" s="35"/>
      <c r="H37" s="32">
        <v>3</v>
      </c>
      <c r="I37" s="32">
        <v>3</v>
      </c>
      <c r="J37" s="11"/>
    </row>
    <row r="38" s="4" customFormat="1" ht="19.5" customHeight="1" spans="1:10">
      <c r="A38" s="52"/>
      <c r="B38" s="53"/>
      <c r="C38" s="40"/>
      <c r="D38" s="30" t="s">
        <v>96</v>
      </c>
      <c r="E38" s="31" t="s">
        <v>97</v>
      </c>
      <c r="F38" s="25" t="s">
        <v>98</v>
      </c>
      <c r="G38" s="26"/>
      <c r="H38" s="32">
        <v>2</v>
      </c>
      <c r="I38" s="32">
        <v>2</v>
      </c>
      <c r="J38" s="11"/>
    </row>
    <row r="39" s="4" customFormat="1" ht="19.5" customHeight="1" spans="1:10">
      <c r="A39" s="54" t="s">
        <v>29</v>
      </c>
      <c r="B39" s="11" t="s">
        <v>99</v>
      </c>
      <c r="C39" s="31" t="s">
        <v>100</v>
      </c>
      <c r="D39" s="30" t="s">
        <v>101</v>
      </c>
      <c r="E39" s="31" t="s">
        <v>102</v>
      </c>
      <c r="F39" s="55" t="s">
        <v>103</v>
      </c>
      <c r="G39" s="55"/>
      <c r="H39" s="56">
        <v>2</v>
      </c>
      <c r="I39" s="56">
        <v>0</v>
      </c>
      <c r="J39" s="28" t="s">
        <v>104</v>
      </c>
    </row>
    <row r="40" s="4" customFormat="1" ht="19.5" customHeight="1" spans="1:10">
      <c r="A40" s="54"/>
      <c r="B40" s="11"/>
      <c r="C40" s="31"/>
      <c r="D40" s="30" t="s">
        <v>105</v>
      </c>
      <c r="E40" s="31" t="s">
        <v>106</v>
      </c>
      <c r="F40" s="55" t="s">
        <v>103</v>
      </c>
      <c r="G40" s="57"/>
      <c r="H40" s="56">
        <v>2</v>
      </c>
      <c r="I40" s="56">
        <v>0</v>
      </c>
      <c r="J40" s="70"/>
    </row>
    <row r="41" s="4" customFormat="1" ht="32.25" customHeight="1" spans="1:10">
      <c r="A41" s="54"/>
      <c r="B41" s="11"/>
      <c r="C41" s="31"/>
      <c r="D41" s="30" t="s">
        <v>107</v>
      </c>
      <c r="E41" s="31" t="s">
        <v>108</v>
      </c>
      <c r="F41" s="55" t="s">
        <v>109</v>
      </c>
      <c r="G41" s="57"/>
      <c r="H41" s="56">
        <v>2</v>
      </c>
      <c r="I41" s="56">
        <v>0</v>
      </c>
      <c r="J41" s="42"/>
    </row>
    <row r="42" s="4" customFormat="1" ht="32.25" customHeight="1" spans="1:10">
      <c r="A42" s="54"/>
      <c r="B42" s="11"/>
      <c r="C42" s="31"/>
      <c r="D42" s="30" t="s">
        <v>110</v>
      </c>
      <c r="E42" s="31" t="s">
        <v>69</v>
      </c>
      <c r="F42" s="58">
        <v>0.987</v>
      </c>
      <c r="G42" s="59"/>
      <c r="H42" s="56">
        <v>10</v>
      </c>
      <c r="I42" s="56">
        <v>10</v>
      </c>
      <c r="J42" s="11"/>
    </row>
    <row r="43" s="4" customFormat="1" ht="58" customHeight="1" spans="1:10">
      <c r="A43" s="54"/>
      <c r="B43" s="11"/>
      <c r="C43" s="31"/>
      <c r="D43" s="30" t="s">
        <v>111</v>
      </c>
      <c r="E43" s="31" t="s">
        <v>112</v>
      </c>
      <c r="F43" s="55" t="s">
        <v>113</v>
      </c>
      <c r="G43" s="55"/>
      <c r="H43" s="56">
        <v>4</v>
      </c>
      <c r="I43" s="56">
        <v>1.67</v>
      </c>
      <c r="J43" s="28" t="s">
        <v>114</v>
      </c>
    </row>
    <row r="44" s="4" customFormat="1" ht="19.5" customHeight="1" spans="1:10">
      <c r="A44" s="54"/>
      <c r="B44" s="11"/>
      <c r="C44" s="31" t="s">
        <v>115</v>
      </c>
      <c r="D44" s="30" t="s">
        <v>116</v>
      </c>
      <c r="E44" s="31" t="s">
        <v>117</v>
      </c>
      <c r="F44" s="11" t="s">
        <v>118</v>
      </c>
      <c r="G44" s="11"/>
      <c r="H44" s="60">
        <v>10</v>
      </c>
      <c r="I44" s="60">
        <v>10</v>
      </c>
      <c r="J44" s="28"/>
    </row>
    <row r="45" s="4" customFormat="1" ht="19.5" customHeight="1" spans="1:10">
      <c r="A45" s="54"/>
      <c r="B45" s="11"/>
      <c r="C45" s="31"/>
      <c r="D45" s="61"/>
      <c r="E45" s="62"/>
      <c r="F45" s="62"/>
      <c r="G45" s="62"/>
      <c r="H45" s="45"/>
      <c r="I45" s="45"/>
      <c r="J45" s="53"/>
    </row>
    <row r="46" s="4" customFormat="1" ht="27" customHeight="1" spans="1:10">
      <c r="A46" s="54"/>
      <c r="B46" s="11" t="s">
        <v>119</v>
      </c>
      <c r="C46" s="11" t="s">
        <v>120</v>
      </c>
      <c r="D46" s="30" t="s">
        <v>121</v>
      </c>
      <c r="E46" s="31" t="s">
        <v>71</v>
      </c>
      <c r="F46" s="63">
        <v>0.982</v>
      </c>
      <c r="G46" s="11"/>
      <c r="H46" s="56">
        <v>5</v>
      </c>
      <c r="I46" s="56">
        <v>5</v>
      </c>
      <c r="J46" s="11"/>
    </row>
    <row r="47" s="4" customFormat="1" ht="30.6" customHeight="1" spans="1:10">
      <c r="A47" s="54"/>
      <c r="B47" s="11"/>
      <c r="C47" s="11"/>
      <c r="D47" s="30" t="s">
        <v>122</v>
      </c>
      <c r="E47" s="31" t="s">
        <v>123</v>
      </c>
      <c r="F47" s="64">
        <v>0</v>
      </c>
      <c r="G47" s="55"/>
      <c r="H47" s="56">
        <v>5</v>
      </c>
      <c r="I47" s="56">
        <v>0</v>
      </c>
      <c r="J47" s="11" t="s">
        <v>124</v>
      </c>
    </row>
    <row r="48" s="4" customFormat="1" ht="21" customHeight="1" spans="1:10">
      <c r="A48" s="65" t="s">
        <v>125</v>
      </c>
      <c r="B48" s="65"/>
      <c r="C48" s="65"/>
      <c r="D48" s="65"/>
      <c r="E48" s="65"/>
      <c r="F48" s="65"/>
      <c r="G48" s="65"/>
      <c r="H48" s="66">
        <f>SUM(H15:H47)+H8</f>
        <v>100</v>
      </c>
      <c r="I48" s="66">
        <f>SUM(I15:I47)+J8</f>
        <v>84.37</v>
      </c>
      <c r="J48" s="71" t="s">
        <v>22</v>
      </c>
    </row>
    <row r="49" ht="120" customHeight="1" spans="1:10">
      <c r="A49" s="67" t="s">
        <v>126</v>
      </c>
      <c r="B49" s="67"/>
      <c r="C49" s="67"/>
      <c r="D49" s="67"/>
      <c r="E49" s="68"/>
      <c r="F49" s="68"/>
      <c r="G49" s="67"/>
      <c r="H49" s="67"/>
      <c r="I49" s="68"/>
      <c r="J49" s="68"/>
    </row>
  </sheetData>
  <mergeCells count="76">
    <mergeCell ref="A1:J1"/>
    <mergeCell ref="A2:J2"/>
    <mergeCell ref="A3:J3"/>
    <mergeCell ref="A4:C4"/>
    <mergeCell ref="D4:J4"/>
    <mergeCell ref="A5:C5"/>
    <mergeCell ref="D5:E5"/>
    <mergeCell ref="F5:H5"/>
    <mergeCell ref="I5:J5"/>
    <mergeCell ref="A6:C6"/>
    <mergeCell ref="D6:E6"/>
    <mergeCell ref="F6:H6"/>
    <mergeCell ref="I6:J6"/>
    <mergeCell ref="B12:E12"/>
    <mergeCell ref="F12:J12"/>
    <mergeCell ref="B13:E13"/>
    <mergeCell ref="F13:J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7:G27"/>
    <mergeCell ref="F28:G28"/>
    <mergeCell ref="F29:G29"/>
    <mergeCell ref="F30:G30"/>
    <mergeCell ref="F31:G31"/>
    <mergeCell ref="F32:G32"/>
    <mergeCell ref="F33:G33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43:G43"/>
    <mergeCell ref="F46:G46"/>
    <mergeCell ref="F47:G47"/>
    <mergeCell ref="A48:G48"/>
    <mergeCell ref="A49:J49"/>
    <mergeCell ref="A12:A13"/>
    <mergeCell ref="A14:A38"/>
    <mergeCell ref="A39:A47"/>
    <mergeCell ref="B15:B38"/>
    <mergeCell ref="B39:B45"/>
    <mergeCell ref="B46:B47"/>
    <mergeCell ref="C15:C26"/>
    <mergeCell ref="C27:C30"/>
    <mergeCell ref="C31:C35"/>
    <mergeCell ref="C36:C38"/>
    <mergeCell ref="C39:C43"/>
    <mergeCell ref="C44:C45"/>
    <mergeCell ref="C46:C47"/>
    <mergeCell ref="D25:D26"/>
    <mergeCell ref="D44:D45"/>
    <mergeCell ref="E25:E26"/>
    <mergeCell ref="E44:E45"/>
    <mergeCell ref="H25:H26"/>
    <mergeCell ref="H44:H45"/>
    <mergeCell ref="I25:I26"/>
    <mergeCell ref="I44:I45"/>
    <mergeCell ref="J25:J26"/>
    <mergeCell ref="J39:J41"/>
    <mergeCell ref="J44:J45"/>
    <mergeCell ref="A7:C11"/>
    <mergeCell ref="F44:G45"/>
    <mergeCell ref="F25:G26"/>
  </mergeCells>
  <printOptions horizontalCentered="1"/>
  <pageMargins left="0.393055555555556" right="0.393055555555556" top="0.590277777777778" bottom="0.590277777777778" header="0.313888888888889" footer="0.393055555555556"/>
  <pageSetup paperSize="9" scale="78" fitToHeight="0" orientation="portrait"/>
  <headerFooter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范佳一</dc:creator>
  <cp:lastModifiedBy>DP</cp:lastModifiedBy>
  <dcterms:created xsi:type="dcterms:W3CDTF">2019-04-10T18:20:00Z</dcterms:created>
  <dcterms:modified xsi:type="dcterms:W3CDTF">2023-05-23T01:43:23Z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1C4D81596F6443B18B073872DC250BC6_13</vt:lpwstr>
  </property>
</Properties>
</file>